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Multi-Driver Proposal Window 1\"/>
    </mc:Choice>
  </mc:AlternateContent>
  <bookViews>
    <workbookView xWindow="0" yWindow="0" windowWidth="28800" windowHeight="11700"/>
  </bookViews>
  <sheets>
    <sheet name="Win" sheetId="1" r:id="rId1"/>
  </sheets>
  <definedNames>
    <definedName name="_xlnm._FilterDatabase" localSheetId="0" hidden="1">Win!$A$2:$S$14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<sst xmlns="http://schemas.openxmlformats.org/spreadsheetml/2006/main" count="126" uniqueCount="58">
  <si>
    <t>FG #</t>
  </si>
  <si>
    <t>Fr Bus</t>
  </si>
  <si>
    <t>To Bus</t>
  </si>
  <si>
    <t>CKT</t>
  </si>
  <si>
    <t>kVs</t>
  </si>
  <si>
    <t>Areas</t>
  </si>
  <si>
    <t>Rating</t>
  </si>
  <si>
    <t>Fr Name</t>
  </si>
  <si>
    <t>To Name</t>
  </si>
  <si>
    <t>Cont Name</t>
  </si>
  <si>
    <t>ContType</t>
  </si>
  <si>
    <t>CRETE EC ;BP</t>
  </si>
  <si>
    <t>17STJOHN</t>
  </si>
  <si>
    <t xml:space="preserve"> 217/222</t>
  </si>
  <si>
    <t>AEP_P1-2_#695_1681_SRT-A</t>
  </si>
  <si>
    <t>Single</t>
  </si>
  <si>
    <t>765-L11215__-S_SRT-A</t>
  </si>
  <si>
    <t>COMED_P4_112-65-BT4-5___SRT-A</t>
  </si>
  <si>
    <t>Breaker</t>
  </si>
  <si>
    <t>COMED_P4_112-65-BT3-4___SRT-A</t>
  </si>
  <si>
    <t>AEP_P4_#2978_05DUMONT 765_B_SRT-A</t>
  </si>
  <si>
    <t>E FRANKFO; B</t>
  </si>
  <si>
    <t xml:space="preserve">Base Case </t>
  </si>
  <si>
    <t xml:space="preserve">Single </t>
  </si>
  <si>
    <t>COMED_P1-2_345-L17703_R-S_SRT-A</t>
  </si>
  <si>
    <t>765-L11216__-S_SRT-A</t>
  </si>
  <si>
    <t>UNIV PK N;RP</t>
  </si>
  <si>
    <t>05OLIVE</t>
  </si>
  <si>
    <t xml:space="preserve"> 205/222</t>
  </si>
  <si>
    <t>DC Final Flow</t>
  </si>
  <si>
    <t>AC Final Flow</t>
  </si>
  <si>
    <t>Final DC %LD</t>
  </si>
  <si>
    <t>Final AC %LD</t>
  </si>
  <si>
    <t>PJM Accepting Proposals</t>
  </si>
  <si>
    <t>Comments</t>
  </si>
  <si>
    <t>Yes</t>
  </si>
  <si>
    <t>Conductor Ratings (MVA)</t>
  </si>
  <si>
    <t>WSTE Rating (MVA)</t>
  </si>
  <si>
    <t>For this FG, WSTE is applied. Exelon owned facilities are included in Exelon's EOL candidate list. NEET owned facilities are being rebuilt/reconductored through supplemental project s2631.</t>
  </si>
  <si>
    <t>For this FG, WSTE is applied. Exelon owned facilities are included in Exelon's EOL candidate list.</t>
  </si>
  <si>
    <t>MDW1-GD-W172</t>
  </si>
  <si>
    <t>MDW1-GD-W171</t>
  </si>
  <si>
    <t>MDW1-GD-W188</t>
  </si>
  <si>
    <t>MDW1-GD-W190</t>
  </si>
  <si>
    <t>MDW1-GD-W185</t>
  </si>
  <si>
    <t>MDW1-GD-W332</t>
  </si>
  <si>
    <t>MDW1-GD-W331</t>
  </si>
  <si>
    <t>MDW1-GD-W309</t>
  </si>
  <si>
    <t>MDW1-GD-W404</t>
  </si>
  <si>
    <t>MDW1-GD-W419</t>
  </si>
  <si>
    <t>MDW1-GD-W392</t>
  </si>
  <si>
    <t>MDW1-GD-W393</t>
  </si>
  <si>
    <t>Exelon owned facilities are included in Exelon's EOL candidate list. NEET owned facilities are being rebuilt/reconductored through supplemental project s2631.</t>
  </si>
  <si>
    <t>WN/WLTE/WSTE = 1310/1557/1658 for PJM; WN/WE = 1310/1772 for MISO</t>
  </si>
  <si>
    <t>WN/WLTE/WSTE = 1310/1557/1658</t>
  </si>
  <si>
    <t>2022 Multi-Driver Proposal Window 1 PJM Generator Deliverability Result (Winter)</t>
  </si>
  <si>
    <t>SN/SE/WN/WE  = 971/1418/1234/1584 for AEP owned portion. WN/WLTE/WSTE = 1310/1557/1658 for ComEd owned portion. WN/WLTE/WSTE = 1310/1310/1373 for NEET owned portion.</t>
  </si>
  <si>
    <t>Exelon owned facilities are included in Exelon's EOL candidate list. AEP owned facilities are included in AEP's EOL candidate list. NEET owned facilities are being rebuilt/reconductored through supplemental project s2509.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</si>
</sst>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1"/>
      <name val="Calibri"/>
      <family val="2"/>
      <scheme val="minor"/>
    </font>
    <font>
      <sz val="10"/>
      <color rgb="FFFF00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10" fontId="5" fillId="0" borderId="1" xfId="1" applyNumberFormat="1" applyFont="1" applyBorder="1" applyAlignment="1"/>
    <xf numFmtId="0" fontId="3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zoomScale="80" zoomScaleNormal="80" workbookViewId="0">
      <selection activeCell="O2" sqref="O2"/>
    </sheetView>
  </sheetViews>
  <sheetFormatPr defaultColWidth="16.42578125" defaultRowHeight="15" x14ac:dyDescent="0.25"/>
  <cols>
    <col min="1" max="1" width="16.42578125" bestFit="1" customWidth="1"/>
    <col min="2" max="2" width="8.7109375" bestFit="1" customWidth="1"/>
    <col min="3" max="3" width="16.42578125" bestFit="1" customWidth="1"/>
    <col min="4" max="4" width="8.7109375" bestFit="1" customWidth="1"/>
    <col min="5" max="5" width="16.42578125" bestFit="1" customWidth="1"/>
    <col min="6" max="7" width="5" bestFit="1" customWidth="1"/>
    <col min="8" max="8" width="11.28515625" bestFit="1" customWidth="1"/>
    <col min="9" max="9" width="8.7109375" bestFit="1" customWidth="1"/>
    <col min="10" max="11" width="16" bestFit="1" customWidth="1"/>
    <col min="12" max="13" width="14.85546875" customWidth="1"/>
    <col min="14" max="14" width="39.7109375" bestFit="1" customWidth="1"/>
    <col min="15" max="15" width="11.28515625" bestFit="1" customWidth="1"/>
    <col min="16" max="16" width="8.7109375" bestFit="1" customWidth="1"/>
    <col min="17" max="17" width="49.42578125" customWidth="1"/>
    <col min="18" max="18" width="13" customWidth="1"/>
    <col min="19" max="19" width="61" customWidth="1"/>
  </cols>
  <sheetData>
    <row r="1" spans="1:19" ht="15.75" x14ac:dyDescent="0.3">
      <c r="A1" s="6" t="s">
        <v>55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40.5" x14ac:dyDescent="0.25">
      <c r="A2" s="1" t="s">
        <v>0</v>
      </c>
      <c r="B2" s="1" t="s">
        <v>1</v>
      </c>
      <c r="C2" s="1" t="s">
        <v>7</v>
      </c>
      <c r="D2" s="1" t="s">
        <v>2</v>
      </c>
      <c r="E2" s="1" t="s">
        <v>8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29</v>
      </c>
      <c r="K2" s="1" t="s">
        <v>30</v>
      </c>
      <c r="L2" s="1" t="s">
        <v>31</v>
      </c>
      <c r="M2" s="1" t="s">
        <v>32</v>
      </c>
      <c r="N2" s="1" t="s">
        <v>9</v>
      </c>
      <c r="O2" s="1" t="s">
        <v>10</v>
      </c>
      <c r="P2" s="1" t="s">
        <v>37</v>
      </c>
      <c r="Q2" s="1" t="s">
        <v>36</v>
      </c>
      <c r="R2" s="1" t="s">
        <v>33</v>
      </c>
      <c r="S2" s="1" t="s">
        <v>34</v>
      </c>
    </row>
    <row r="3" spans="1:19" ht="67.5" x14ac:dyDescent="0.25">
      <c r="A3" s="2" t="s">
        <v>40</v>
      </c>
      <c r="B3" s="2">
        <v>274750</v>
      </c>
      <c r="C3" s="2" t="s">
        <v>11</v>
      </c>
      <c r="D3" s="2">
        <v>255112</v>
      </c>
      <c r="E3" s="2" t="s">
        <v>12</v>
      </c>
      <c r="F3" s="3">
        <v>1</v>
      </c>
      <c r="G3" s="3">
        <v>345</v>
      </c>
      <c r="H3" s="2" t="s">
        <v>13</v>
      </c>
      <c r="I3" s="2">
        <v>1658</v>
      </c>
      <c r="J3" s="2">
        <v>1917.6</v>
      </c>
      <c r="K3" s="2">
        <v>1984.6</v>
      </c>
      <c r="L3" s="5">
        <v>1.156574185765983</v>
      </c>
      <c r="M3" s="5">
        <v>1.196984318455971</v>
      </c>
      <c r="N3" s="2" t="s">
        <v>14</v>
      </c>
      <c r="O3" s="2" t="s">
        <v>15</v>
      </c>
      <c r="P3" s="2">
        <v>1658</v>
      </c>
      <c r="Q3" s="4" t="s">
        <v>53</v>
      </c>
      <c r="R3" s="2" t="s">
        <v>35</v>
      </c>
      <c r="S3" s="4" t="s">
        <v>38</v>
      </c>
    </row>
    <row r="4" spans="1:19" ht="67.5" x14ac:dyDescent="0.25">
      <c r="A4" s="2" t="s">
        <v>41</v>
      </c>
      <c r="B4" s="2">
        <v>274750</v>
      </c>
      <c r="C4" s="2" t="s">
        <v>11</v>
      </c>
      <c r="D4" s="2">
        <v>255112</v>
      </c>
      <c r="E4" s="2" t="s">
        <v>12</v>
      </c>
      <c r="F4" s="3">
        <v>1</v>
      </c>
      <c r="G4" s="3">
        <v>345</v>
      </c>
      <c r="H4" s="2" t="s">
        <v>13</v>
      </c>
      <c r="I4" s="2">
        <v>1658</v>
      </c>
      <c r="J4" s="2">
        <v>1917.6</v>
      </c>
      <c r="K4" s="2">
        <v>1983.1</v>
      </c>
      <c r="L4" s="5">
        <v>1.156574185765983</v>
      </c>
      <c r="M4" s="5">
        <v>1.1960796139927623</v>
      </c>
      <c r="N4" s="2" t="s">
        <v>16</v>
      </c>
      <c r="O4" s="2" t="s">
        <v>15</v>
      </c>
      <c r="P4" s="2">
        <v>1658</v>
      </c>
      <c r="Q4" s="4" t="s">
        <v>53</v>
      </c>
      <c r="R4" s="2" t="s">
        <v>35</v>
      </c>
      <c r="S4" s="4" t="s">
        <v>38</v>
      </c>
    </row>
    <row r="5" spans="1:19" ht="67.5" x14ac:dyDescent="0.25">
      <c r="A5" s="2" t="s">
        <v>42</v>
      </c>
      <c r="B5" s="2">
        <v>274750</v>
      </c>
      <c r="C5" s="2" t="s">
        <v>11</v>
      </c>
      <c r="D5" s="2">
        <v>255112</v>
      </c>
      <c r="E5" s="2" t="s">
        <v>12</v>
      </c>
      <c r="F5" s="3">
        <v>1</v>
      </c>
      <c r="G5" s="3">
        <v>345</v>
      </c>
      <c r="H5" s="2" t="s">
        <v>13</v>
      </c>
      <c r="I5" s="2">
        <v>1658</v>
      </c>
      <c r="J5" s="2">
        <v>1768.6</v>
      </c>
      <c r="K5" s="2">
        <v>1800.1</v>
      </c>
      <c r="L5" s="5">
        <v>1.0667068757539204</v>
      </c>
      <c r="M5" s="5">
        <v>1.0857056694813028</v>
      </c>
      <c r="N5" s="2" t="s">
        <v>17</v>
      </c>
      <c r="O5" s="2" t="s">
        <v>18</v>
      </c>
      <c r="P5" s="2">
        <v>1658</v>
      </c>
      <c r="Q5" s="4" t="s">
        <v>53</v>
      </c>
      <c r="R5" s="2" t="s">
        <v>35</v>
      </c>
      <c r="S5" s="4" t="s">
        <v>38</v>
      </c>
    </row>
    <row r="6" spans="1:19" ht="67.5" x14ac:dyDescent="0.25">
      <c r="A6" s="2" t="s">
        <v>43</v>
      </c>
      <c r="B6" s="2">
        <v>274750</v>
      </c>
      <c r="C6" s="2" t="s">
        <v>11</v>
      </c>
      <c r="D6" s="2">
        <v>255112</v>
      </c>
      <c r="E6" s="2" t="s">
        <v>12</v>
      </c>
      <c r="F6" s="3">
        <v>1</v>
      </c>
      <c r="G6" s="3">
        <v>345</v>
      </c>
      <c r="H6" s="2" t="s">
        <v>13</v>
      </c>
      <c r="I6" s="2">
        <v>1658</v>
      </c>
      <c r="J6" s="2">
        <v>1768.4</v>
      </c>
      <c r="K6" s="2">
        <v>1799.9</v>
      </c>
      <c r="L6" s="5">
        <v>1.0665862484921593</v>
      </c>
      <c r="M6" s="5">
        <v>1.0855850422195417</v>
      </c>
      <c r="N6" s="2" t="s">
        <v>19</v>
      </c>
      <c r="O6" s="2" t="s">
        <v>18</v>
      </c>
      <c r="P6" s="2">
        <v>1658</v>
      </c>
      <c r="Q6" s="4" t="s">
        <v>53</v>
      </c>
      <c r="R6" s="2" t="s">
        <v>35</v>
      </c>
      <c r="S6" s="4" t="s">
        <v>38</v>
      </c>
    </row>
    <row r="7" spans="1:19" ht="67.5" x14ac:dyDescent="0.25">
      <c r="A7" s="2" t="s">
        <v>44</v>
      </c>
      <c r="B7" s="2">
        <v>274750</v>
      </c>
      <c r="C7" s="2" t="s">
        <v>11</v>
      </c>
      <c r="D7" s="2">
        <v>255112</v>
      </c>
      <c r="E7" s="2" t="s">
        <v>12</v>
      </c>
      <c r="F7" s="3">
        <v>1</v>
      </c>
      <c r="G7" s="3">
        <v>345</v>
      </c>
      <c r="H7" s="2" t="s">
        <v>13</v>
      </c>
      <c r="I7" s="2">
        <v>1658</v>
      </c>
      <c r="J7" s="2">
        <v>1767.6</v>
      </c>
      <c r="K7" s="2">
        <v>1799.2</v>
      </c>
      <c r="L7" s="5">
        <v>1.0661037394451145</v>
      </c>
      <c r="M7" s="5">
        <v>1.0851628468033776</v>
      </c>
      <c r="N7" s="2" t="s">
        <v>20</v>
      </c>
      <c r="O7" s="2" t="s">
        <v>18</v>
      </c>
      <c r="P7" s="2">
        <v>1658</v>
      </c>
      <c r="Q7" s="4" t="s">
        <v>53</v>
      </c>
      <c r="R7" s="2" t="s">
        <v>35</v>
      </c>
      <c r="S7" s="4" t="s">
        <v>38</v>
      </c>
    </row>
    <row r="8" spans="1:19" ht="40.5" x14ac:dyDescent="0.25">
      <c r="A8" s="2" t="s">
        <v>45</v>
      </c>
      <c r="B8" s="2">
        <v>270728</v>
      </c>
      <c r="C8" s="2" t="s">
        <v>21</v>
      </c>
      <c r="D8" s="2">
        <v>274750</v>
      </c>
      <c r="E8" s="2" t="s">
        <v>11</v>
      </c>
      <c r="F8" s="3">
        <v>1</v>
      </c>
      <c r="G8" s="3">
        <v>345</v>
      </c>
      <c r="H8" s="2">
        <v>222</v>
      </c>
      <c r="I8" s="2">
        <v>1658</v>
      </c>
      <c r="J8" s="2">
        <v>1748.8</v>
      </c>
      <c r="K8" s="2">
        <v>1788.4</v>
      </c>
      <c r="L8" s="5">
        <v>1.0547647768395658</v>
      </c>
      <c r="M8" s="5">
        <v>1.078648974668275</v>
      </c>
      <c r="N8" s="2" t="s">
        <v>14</v>
      </c>
      <c r="O8" s="2" t="s">
        <v>15</v>
      </c>
      <c r="P8" s="2">
        <v>1658</v>
      </c>
      <c r="Q8" s="4" t="s">
        <v>54</v>
      </c>
      <c r="R8" s="2" t="s">
        <v>35</v>
      </c>
      <c r="S8" s="4" t="s">
        <v>39</v>
      </c>
    </row>
    <row r="9" spans="1:19" ht="40.5" x14ac:dyDescent="0.25">
      <c r="A9" s="2" t="s">
        <v>46</v>
      </c>
      <c r="B9" s="2">
        <v>270728</v>
      </c>
      <c r="C9" s="2" t="s">
        <v>21</v>
      </c>
      <c r="D9" s="2">
        <v>274750</v>
      </c>
      <c r="E9" s="2" t="s">
        <v>11</v>
      </c>
      <c r="F9" s="3">
        <v>1</v>
      </c>
      <c r="G9" s="3">
        <v>345</v>
      </c>
      <c r="H9" s="2">
        <v>222</v>
      </c>
      <c r="I9" s="2">
        <v>1658</v>
      </c>
      <c r="J9" s="2">
        <v>1748.8</v>
      </c>
      <c r="K9" s="2">
        <v>1787.8</v>
      </c>
      <c r="L9" s="5">
        <v>1.0547647768395658</v>
      </c>
      <c r="M9" s="5">
        <v>1.0782870928829915</v>
      </c>
      <c r="N9" s="2" t="s">
        <v>16</v>
      </c>
      <c r="O9" s="2" t="s">
        <v>15</v>
      </c>
      <c r="P9" s="2">
        <v>1658</v>
      </c>
      <c r="Q9" s="4" t="s">
        <v>54</v>
      </c>
      <c r="R9" s="2" t="s">
        <v>35</v>
      </c>
      <c r="S9" s="4" t="s">
        <v>39</v>
      </c>
    </row>
    <row r="10" spans="1:19" ht="54" x14ac:dyDescent="0.25">
      <c r="A10" s="2" t="s">
        <v>47</v>
      </c>
      <c r="B10" s="2">
        <v>274750</v>
      </c>
      <c r="C10" s="2" t="s">
        <v>11</v>
      </c>
      <c r="D10" s="2">
        <v>255112</v>
      </c>
      <c r="E10" s="2" t="s">
        <v>12</v>
      </c>
      <c r="F10" s="3">
        <v>1</v>
      </c>
      <c r="G10" s="3">
        <v>345</v>
      </c>
      <c r="H10" s="2" t="s">
        <v>13</v>
      </c>
      <c r="I10" s="2">
        <v>1310</v>
      </c>
      <c r="J10" s="2">
        <v>1448.4</v>
      </c>
      <c r="K10" s="2">
        <v>1495.4</v>
      </c>
      <c r="L10" s="5">
        <v>1.1056488549618322</v>
      </c>
      <c r="M10" s="5">
        <v>1.1415267175572519</v>
      </c>
      <c r="N10" s="2" t="s">
        <v>22</v>
      </c>
      <c r="O10" s="2" t="s">
        <v>23</v>
      </c>
      <c r="P10" s="2">
        <v>1658</v>
      </c>
      <c r="Q10" s="4" t="s">
        <v>53</v>
      </c>
      <c r="R10" s="2" t="s">
        <v>35</v>
      </c>
      <c r="S10" s="4" t="s">
        <v>52</v>
      </c>
    </row>
    <row r="11" spans="1:19" ht="67.5" x14ac:dyDescent="0.25">
      <c r="A11" s="2" t="s">
        <v>48</v>
      </c>
      <c r="B11" s="2">
        <v>274750</v>
      </c>
      <c r="C11" s="2" t="s">
        <v>11</v>
      </c>
      <c r="D11" s="2">
        <v>255112</v>
      </c>
      <c r="E11" s="2" t="s">
        <v>12</v>
      </c>
      <c r="F11" s="3">
        <v>1</v>
      </c>
      <c r="G11" s="3">
        <v>345</v>
      </c>
      <c r="H11" s="2" t="s">
        <v>13</v>
      </c>
      <c r="I11" s="2">
        <v>1658</v>
      </c>
      <c r="J11" s="2">
        <v>1650.1</v>
      </c>
      <c r="K11" s="2">
        <v>1705.5</v>
      </c>
      <c r="L11" s="5">
        <v>0.99523522316043422</v>
      </c>
      <c r="M11" s="5">
        <v>1.028648974668275</v>
      </c>
      <c r="N11" s="2" t="s">
        <v>24</v>
      </c>
      <c r="O11" s="2" t="s">
        <v>15</v>
      </c>
      <c r="P11" s="2">
        <v>1658</v>
      </c>
      <c r="Q11" s="4" t="s">
        <v>53</v>
      </c>
      <c r="R11" s="2" t="s">
        <v>35</v>
      </c>
      <c r="S11" s="4" t="s">
        <v>38</v>
      </c>
    </row>
    <row r="12" spans="1:19" ht="67.5" x14ac:dyDescent="0.25">
      <c r="A12" s="2" t="s">
        <v>49</v>
      </c>
      <c r="B12" s="2">
        <v>274750</v>
      </c>
      <c r="C12" s="2" t="s">
        <v>11</v>
      </c>
      <c r="D12" s="2">
        <v>255112</v>
      </c>
      <c r="E12" s="2" t="s">
        <v>12</v>
      </c>
      <c r="F12" s="3">
        <v>1</v>
      </c>
      <c r="G12" s="3">
        <v>345</v>
      </c>
      <c r="H12" s="2" t="s">
        <v>13</v>
      </c>
      <c r="I12" s="2">
        <v>1658</v>
      </c>
      <c r="J12" s="2">
        <v>1627.8</v>
      </c>
      <c r="K12" s="2">
        <v>1675.2</v>
      </c>
      <c r="L12" s="5">
        <v>0.98178528347406513</v>
      </c>
      <c r="M12" s="5">
        <v>1.0103739445114597</v>
      </c>
      <c r="N12" s="2" t="s">
        <v>25</v>
      </c>
      <c r="O12" s="2" t="s">
        <v>15</v>
      </c>
      <c r="P12" s="2">
        <v>1658</v>
      </c>
      <c r="Q12" s="4" t="s">
        <v>53</v>
      </c>
      <c r="R12" s="2" t="s">
        <v>35</v>
      </c>
      <c r="S12" s="4" t="s">
        <v>38</v>
      </c>
    </row>
    <row r="13" spans="1:19" ht="67.5" x14ac:dyDescent="0.25">
      <c r="A13" s="2" t="s">
        <v>50</v>
      </c>
      <c r="B13" s="2">
        <v>274804</v>
      </c>
      <c r="C13" s="2" t="s">
        <v>26</v>
      </c>
      <c r="D13" s="2">
        <v>243229</v>
      </c>
      <c r="E13" s="2" t="s">
        <v>27</v>
      </c>
      <c r="F13" s="3">
        <v>1</v>
      </c>
      <c r="G13" s="3">
        <v>345</v>
      </c>
      <c r="H13" s="2" t="s">
        <v>28</v>
      </c>
      <c r="I13" s="2">
        <v>1234</v>
      </c>
      <c r="J13" s="2">
        <v>1227.0999999999999</v>
      </c>
      <c r="K13" s="2">
        <v>1258.0999999999999</v>
      </c>
      <c r="L13" s="5">
        <v>0.99440842787682326</v>
      </c>
      <c r="M13" s="5">
        <v>1.0195299837925444</v>
      </c>
      <c r="N13" s="2" t="s">
        <v>14</v>
      </c>
      <c r="O13" s="2" t="s">
        <v>15</v>
      </c>
      <c r="P13" s="2"/>
      <c r="Q13" s="4" t="s">
        <v>56</v>
      </c>
      <c r="R13" s="2" t="s">
        <v>35</v>
      </c>
      <c r="S13" s="4" t="s">
        <v>57</v>
      </c>
    </row>
    <row r="14" spans="1:19" ht="67.5" x14ac:dyDescent="0.25">
      <c r="A14" s="2" t="s">
        <v>51</v>
      </c>
      <c r="B14" s="2">
        <v>274804</v>
      </c>
      <c r="C14" s="2" t="s">
        <v>26</v>
      </c>
      <c r="D14" s="2">
        <v>243229</v>
      </c>
      <c r="E14" s="2" t="s">
        <v>27</v>
      </c>
      <c r="F14" s="3">
        <v>1</v>
      </c>
      <c r="G14" s="3">
        <v>345</v>
      </c>
      <c r="H14" s="2" t="s">
        <v>28</v>
      </c>
      <c r="I14" s="2">
        <v>1234</v>
      </c>
      <c r="J14" s="2">
        <v>1227.0999999999999</v>
      </c>
      <c r="K14" s="2">
        <v>1257.5</v>
      </c>
      <c r="L14" s="5">
        <v>0.99440842787682326</v>
      </c>
      <c r="M14" s="5">
        <v>1.0190437601296596</v>
      </c>
      <c r="N14" s="2" t="s">
        <v>16</v>
      </c>
      <c r="O14" s="2" t="s">
        <v>15</v>
      </c>
      <c r="P14" s="2"/>
      <c r="Q14" s="4" t="s">
        <v>56</v>
      </c>
      <c r="R14" s="2" t="s">
        <v>35</v>
      </c>
      <c r="S14" s="4" t="s">
        <v>57</v>
      </c>
    </row>
  </sheetData>
  <autoFilter ref="A2:S14"/>
  <mergeCells count="1">
    <mergeCell ref="A1:S1"/>
  </mergeCells>
  <conditionalFormatting sqref="L3:L14">
    <cfRule type="cellIs" dxfId="1" priority="2" stopIfTrue="1" operator="greaterThanOrEqual">
      <formula>100</formula>
    </cfRule>
  </conditionalFormatting>
  <conditionalFormatting sqref="M3:M14">
    <cfRule type="cellIs" dxfId="0" priority="1" stopIfTrue="1" operator="greaterThanOrEqual">
      <formula>100</formula>
    </cfRule>
  </conditionalFormatting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Spatafore, Julia</cp:lastModifiedBy>
  <dcterms:created xsi:type="dcterms:W3CDTF">2022-05-24T15:59:50Z</dcterms:created>
  <dcterms:modified xsi:type="dcterms:W3CDTF">2022-05-25T19:09:24Z</dcterms:modified>
</cp:coreProperties>
</file>